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L:\AKI-CN2\Projecten CZ 2026\HSL - AsBo Inbeheername\3.1 Aanbestedingsdossier\"/>
    </mc:Choice>
  </mc:AlternateContent>
  <xr:revisionPtr revIDLastSave="0" documentId="13_ncr:1_{3D6F18A3-67FF-4172-AD16-7FC37F806323}" xr6:coauthVersionLast="47" xr6:coauthVersionMax="47" xr10:uidLastSave="{00000000-0000-0000-0000-000000000000}"/>
  <bookViews>
    <workbookView xWindow="-28965" yWindow="-165" windowWidth="29130" windowHeight="15810" xr2:uid="{00000000-000D-0000-FFFF-FFFF00000000}"/>
  </bookViews>
  <sheets>
    <sheet name="Aanbiedingsbegroting" sheetId="1" r:id="rId1"/>
    <sheet name="Functiegroepen" sheetId="5" r:id="rId2"/>
    <sheet name="Voorwaarden en uitgangspunten" sheetId="3" r:id="rId3"/>
  </sheets>
  <externalReferences>
    <externalReference r:id="rId4"/>
  </externalReferences>
  <definedNames>
    <definedName name="_xlnm.Print_Area" localSheetId="2">'Voorwaarden en uitgangspunten'!$A$1:$M$27</definedName>
    <definedName name="Datum">'[1]Totaal WP versus tarief'!$P$3</definedName>
    <definedName name="Inschrijver">'[1]Totaal WP versus tarief'!$D$6</definedName>
    <definedName name="Prijspeil">'[1]Totaal WP versus tarief'!$L$3</definedName>
    <definedName name="Project">'[1]Totaal WP versus tarief'!$D$3</definedName>
    <definedName name="Projectnummer">'[1]Totaal WP versus tarief'!$D$4</definedName>
    <definedName name="Versie">'[1]Totaal WP versus tarief'!$P$4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1" l="1"/>
  <c r="Q22" i="1"/>
  <c r="Q21" i="1"/>
  <c r="J24" i="1"/>
  <c r="O23" i="1" s="1"/>
  <c r="O18" i="1"/>
  <c r="O24" i="1" l="1"/>
  <c r="Q24" i="1"/>
  <c r="Q27" i="1" s="1"/>
  <c r="O21" i="1"/>
  <c r="O22" i="1"/>
</calcChain>
</file>

<file path=xl/sharedStrings.xml><?xml version="1.0" encoding="utf-8"?>
<sst xmlns="http://schemas.openxmlformats.org/spreadsheetml/2006/main" count="71" uniqueCount="65">
  <si>
    <t xml:space="preserve"> </t>
  </si>
  <si>
    <t>formatversie</t>
  </si>
  <si>
    <t>1.0</t>
  </si>
  <si>
    <t xml:space="preserve">Bijlage 5 format aanbiedingsbegroting </t>
  </si>
  <si>
    <t>Logo Inschrijvende partij(en)</t>
  </si>
  <si>
    <t>Alle donkerroze cellen zijn/worden door ProRail ingevuld.</t>
  </si>
  <si>
    <t xml:space="preserve">Onder andere alle blauwe cellen worden automatisch berekend. </t>
  </si>
  <si>
    <t>Dit inschrijfbiljet dient rechtsgeldig te worden ondertekend.</t>
  </si>
  <si>
    <t xml:space="preserve">Er mogen geen negatieve bedragen en/of percentages worden ingevuld. </t>
  </si>
  <si>
    <t>Het inschrijfformat mag niet worden gewijzigd door het advies/ecolgisch/ingenieursbureau.</t>
  </si>
  <si>
    <t>Uurtarief</t>
  </si>
  <si>
    <t>Mixpercentage</t>
  </si>
  <si>
    <t>Totale kosten per functiegroep</t>
  </si>
  <si>
    <t>Totaal  'T' inzet</t>
  </si>
  <si>
    <t>Totale inschrijfsom</t>
  </si>
  <si>
    <t>Voor voorwaarden en uitgangspunten m.b.t. tarieven en overige kosten zie tab "Voorwaarden en uitgangspunten"</t>
  </si>
  <si>
    <t>Handtekening:</t>
  </si>
  <si>
    <t>Bedrijfsnaam:</t>
  </si>
  <si>
    <t>Naam:</t>
  </si>
  <si>
    <t>Functie:</t>
  </si>
  <si>
    <t>Plaats:</t>
  </si>
  <si>
    <t>Datum:</t>
  </si>
  <si>
    <t>“De inschrijver is zelf verantwoordelijk voor tijdige controle van de werking (van eventuele digitale formules en/of verwijzingen) en de juiste invulling van dit bestand”.</t>
  </si>
  <si>
    <t>HSL - AsBo Inbeheername</t>
  </si>
  <si>
    <t>Tarieven medewerkers</t>
  </si>
  <si>
    <t>Alle gele cellen dienen door de inschrijver te worden in gevuld.</t>
  </si>
  <si>
    <t>Managen van in het algemeen omvangrijkere en meer complexe integrale projecten</t>
  </si>
  <si>
    <t>Sr. Consultant / Sr. Projectmanager</t>
  </si>
  <si>
    <t>A8</t>
  </si>
  <si>
    <t>Lead Assessor / Projectmanager</t>
  </si>
  <si>
    <t>A7</t>
  </si>
  <si>
    <t>Aansturen van integrale deelprojecten
Beoordelen bewijsvoeringen
Opstellen bevindingenoverzicht
Opstellen rapportages
Communiceren bevindinge</t>
  </si>
  <si>
    <t>Consultant/ Assessor</t>
  </si>
  <si>
    <t>A6</t>
  </si>
  <si>
    <t>Directe aansturing van een of meer samenhangende disciplines.
Organiseren werk/aansturing
Communicatie ON/OG
Verzorgen Voortgangsrapportages
Facturering
Escallaties
Evaluaties
Besluiten nemen</t>
  </si>
  <si>
    <t>Sr. Technicus / Projectleider</t>
  </si>
  <si>
    <t>A5</t>
  </si>
  <si>
    <t xml:space="preserve">Zie A3 + extern overleg </t>
  </si>
  <si>
    <t>Ervaren technicus / Technisch Specialist</t>
  </si>
  <si>
    <t>A4</t>
  </si>
  <si>
    <t>Uitvoerende werkzaamheden zoals opname/survey t.b.v. assessment.</t>
  </si>
  <si>
    <t>Technisch onderzoeker / Sr. Surveyor / Projectsecretaris</t>
  </si>
  <si>
    <t>A3</t>
  </si>
  <si>
    <t xml:space="preserve">Uitwerken van rapportages. </t>
  </si>
  <si>
    <t>Technisch assistent / Projectassistent . / Jr. Consultant</t>
  </si>
  <si>
    <t>A2</t>
  </si>
  <si>
    <t>Leveren van algemene - en administratieve ondersteuning</t>
  </si>
  <si>
    <t>Secretariaat</t>
  </si>
  <si>
    <t>A1</t>
  </si>
  <si>
    <t>dienstverlening</t>
  </si>
  <si>
    <t>Algemeen</t>
  </si>
  <si>
    <t>AsBo-NoBo-ISA</t>
  </si>
  <si>
    <t>FUNCTIEBENAMING</t>
  </si>
  <si>
    <t>TAKEN</t>
  </si>
  <si>
    <t>De opleiding + ervaring informatie is ter indicatie</t>
  </si>
  <si>
    <t>De functiegroepen zijn ingericht naar het voorbeeld van de ONRI</t>
  </si>
  <si>
    <t>FUNCTIES AsBo-NoBo-ISA Dienstverleners</t>
  </si>
  <si>
    <t>Managen van integrale projecten
Review beoordelingen
Review bevindingenoverzicht
Intervisie
Vrijgave rapportages
Eindverantwoordelijk beoordeling</t>
  </si>
  <si>
    <t>A7 - Lead Assessor</t>
  </si>
  <si>
    <t>A6 - Assessor</t>
  </si>
  <si>
    <t>A8 - Sr. Projectmanager</t>
  </si>
  <si>
    <t>Fictief aantal uren</t>
  </si>
  <si>
    <t>Tariefgroepen</t>
  </si>
  <si>
    <t>TARIEF-GROEP</t>
  </si>
  <si>
    <t>Uw inzetpakket voor tarieven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</si>
</sst>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0.0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6" tint="0.79998168889431442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u/>
      <sz val="14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theme="3" tint="-0.24994659260841701"/>
      </top>
      <bottom/>
      <diagonal/>
    </border>
    <border>
      <left/>
      <right style="thick">
        <color theme="3" tint="-0.24994659260841701"/>
      </right>
      <top style="thick">
        <color theme="3" tint="-0.24994659260841701"/>
      </top>
      <bottom/>
      <diagonal/>
    </border>
    <border>
      <left/>
      <right style="thick">
        <color theme="3" tint="-0.2499465926084170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3" tint="-0.24994659260841701"/>
      </bottom>
      <diagonal/>
    </border>
    <border>
      <left/>
      <right style="thick">
        <color theme="3" tint="-0.24994659260841701"/>
      </right>
      <top/>
      <bottom style="thick">
        <color theme="3" tint="-0.2499465926084170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44" fontId="2" fillId="4" borderId="14">
      <alignment horizontal="center"/>
    </xf>
    <xf numFmtId="0" fontId="3" fillId="0" borderId="0"/>
  </cellStyleXfs>
  <cellXfs count="124">
    <xf numFmtId="0" fontId="0" fillId="0" borderId="0" xfId="0"/>
    <xf numFmtId="0" fontId="0" fillId="3" borderId="11" xfId="0" applyFill="1" applyBorder="1"/>
    <xf numFmtId="0" fontId="7" fillId="3" borderId="11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right"/>
    </xf>
    <xf numFmtId="0" fontId="8" fillId="3" borderId="11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0" fillId="3" borderId="0" xfId="0" applyFill="1"/>
    <xf numFmtId="0" fontId="7" fillId="3" borderId="0" xfId="0" applyFont="1" applyFill="1" applyAlignment="1">
      <alignment horizontal="center"/>
    </xf>
    <xf numFmtId="0" fontId="0" fillId="3" borderId="13" xfId="0" applyFill="1" applyBorder="1"/>
    <xf numFmtId="0" fontId="0" fillId="4" borderId="14" xfId="0" applyFill="1" applyBorder="1"/>
    <xf numFmtId="0" fontId="0" fillId="5" borderId="14" xfId="4" applyNumberFormat="1" applyFont="1" applyFill="1" applyAlignment="1">
      <alignment horizontal="right"/>
    </xf>
    <xf numFmtId="9" fontId="0" fillId="6" borderId="14" xfId="0" applyNumberFormat="1" applyFill="1" applyBorder="1"/>
    <xf numFmtId="0" fontId="0" fillId="3" borderId="0" xfId="0" applyFill="1" applyAlignment="1">
      <alignment horizontal="left" vertical="top" wrapText="1"/>
    </xf>
    <xf numFmtId="0" fontId="9" fillId="3" borderId="0" xfId="0" applyFont="1" applyFill="1"/>
    <xf numFmtId="7" fontId="0" fillId="3" borderId="0" xfId="0" applyNumberFormat="1" applyFill="1"/>
    <xf numFmtId="9" fontId="0" fillId="3" borderId="0" xfId="2" applyFont="1" applyFill="1" applyProtection="1"/>
    <xf numFmtId="0" fontId="0" fillId="3" borderId="0" xfId="0" applyFill="1" applyAlignment="1">
      <alignment horizontal="left"/>
    </xf>
    <xf numFmtId="0" fontId="0" fillId="9" borderId="0" xfId="0" applyFill="1" applyAlignment="1">
      <alignment horizontal="center"/>
    </xf>
    <xf numFmtId="44" fontId="0" fillId="9" borderId="0" xfId="1" applyFont="1" applyFill="1" applyBorder="1" applyAlignment="1" applyProtection="1">
      <alignment horizontal="right"/>
    </xf>
    <xf numFmtId="0" fontId="0" fillId="3" borderId="0" xfId="0" applyFill="1" applyAlignment="1">
      <alignment horizontal="center"/>
    </xf>
    <xf numFmtId="44" fontId="0" fillId="3" borderId="0" xfId="0" applyNumberFormat="1" applyFill="1" applyAlignment="1">
      <alignment horizontal="center"/>
    </xf>
    <xf numFmtId="9" fontId="5" fillId="3" borderId="0" xfId="2" applyFont="1" applyFill="1" applyProtection="1"/>
    <xf numFmtId="44" fontId="2" fillId="3" borderId="0" xfId="1" applyFill="1" applyProtection="1"/>
    <xf numFmtId="164" fontId="5" fillId="3" borderId="0" xfId="2" applyNumberFormat="1" applyFont="1" applyFill="1" applyProtection="1"/>
    <xf numFmtId="9" fontId="0" fillId="6" borderId="14" xfId="0" applyNumberFormat="1" applyFill="1" applyBorder="1" applyAlignment="1">
      <alignment horizontal="center"/>
    </xf>
    <xf numFmtId="0" fontId="5" fillId="3" borderId="0" xfId="0" applyFont="1" applyFill="1"/>
    <xf numFmtId="44" fontId="0" fillId="3" borderId="0" xfId="0" applyNumberFormat="1" applyFill="1"/>
    <xf numFmtId="2" fontId="0" fillId="3" borderId="0" xfId="0" applyNumberFormat="1" applyFill="1"/>
    <xf numFmtId="0" fontId="10" fillId="3" borderId="0" xfId="0" applyFont="1" applyFill="1"/>
    <xf numFmtId="44" fontId="11" fillId="12" borderId="14" xfId="0" applyNumberFormat="1" applyFont="1" applyFill="1" applyBorder="1"/>
    <xf numFmtId="0" fontId="0" fillId="3" borderId="16" xfId="0" applyFill="1" applyBorder="1"/>
    <xf numFmtId="0" fontId="0" fillId="3" borderId="17" xfId="0" applyFill="1" applyBorder="1"/>
    <xf numFmtId="0" fontId="0" fillId="2" borderId="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4" borderId="9" xfId="0" applyFill="1" applyBorder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horizontal="center" vertical="center"/>
      <protection locked="0"/>
    </xf>
    <xf numFmtId="0" fontId="0" fillId="4" borderId="10" xfId="0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0" fontId="0" fillId="4" borderId="7" xfId="0" applyFill="1" applyBorder="1" applyAlignment="1" applyProtection="1">
      <alignment horizontal="center" vertical="center"/>
      <protection locked="0"/>
    </xf>
    <xf numFmtId="0" fontId="0" fillId="4" borderId="4" xfId="0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0" fillId="3" borderId="0" xfId="0" applyFill="1" applyAlignment="1">
      <alignment horizontal="left" vertical="top" wrapText="1"/>
    </xf>
    <xf numFmtId="0" fontId="4" fillId="8" borderId="6" xfId="0" applyFont="1" applyFill="1" applyBorder="1" applyAlignment="1">
      <alignment horizontal="left" wrapText="1"/>
    </xf>
    <xf numFmtId="0" fontId="4" fillId="8" borderId="15" xfId="0" applyFont="1" applyFill="1" applyBorder="1" applyAlignment="1">
      <alignment horizontal="left" wrapText="1"/>
    </xf>
    <xf numFmtId="0" fontId="4" fillId="8" borderId="5" xfId="0" applyFont="1" applyFill="1" applyBorder="1" applyAlignment="1">
      <alignment horizontal="left" wrapText="1"/>
    </xf>
    <xf numFmtId="0" fontId="0" fillId="10" borderId="6" xfId="0" applyFill="1" applyBorder="1" applyAlignment="1">
      <alignment horizontal="left"/>
    </xf>
    <xf numFmtId="0" fontId="0" fillId="10" borderId="15" xfId="0" applyFill="1" applyBorder="1" applyAlignment="1">
      <alignment horizontal="left"/>
    </xf>
    <xf numFmtId="0" fontId="0" fillId="10" borderId="5" xfId="0" applyFill="1" applyBorder="1" applyAlignment="1">
      <alignment horizontal="left"/>
    </xf>
    <xf numFmtId="0" fontId="0" fillId="11" borderId="3" xfId="0" applyFill="1" applyBorder="1" applyAlignment="1">
      <alignment horizontal="center"/>
    </xf>
    <xf numFmtId="0" fontId="0" fillId="11" borderId="7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6" xfId="4" applyNumberFormat="1" applyFont="1" applyFill="1" applyBorder="1">
      <alignment horizontal="center"/>
    </xf>
    <xf numFmtId="0" fontId="0" fillId="5" borderId="15" xfId="4" applyNumberFormat="1" applyFont="1" applyFill="1" applyBorder="1">
      <alignment horizontal="center"/>
    </xf>
    <xf numFmtId="0" fontId="0" fillId="5" borderId="5" xfId="4" applyNumberFormat="1" applyFont="1" applyFill="1" applyBorder="1">
      <alignment horizont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3" borderId="0" xfId="0" applyFont="1" applyFill="1" applyAlignment="1">
      <alignment horizontal="left" wrapText="1"/>
    </xf>
    <xf numFmtId="0" fontId="6" fillId="13" borderId="9" xfId="3" applyFill="1" applyBorder="1" applyAlignment="1" applyProtection="1">
      <alignment horizontal="center" wrapText="1"/>
    </xf>
    <xf numFmtId="0" fontId="6" fillId="13" borderId="8" xfId="3" applyFill="1" applyBorder="1" applyAlignment="1">
      <alignment horizontal="center" wrapText="1"/>
    </xf>
    <xf numFmtId="0" fontId="6" fillId="13" borderId="10" xfId="3" applyFill="1" applyBorder="1" applyAlignment="1">
      <alignment horizontal="center" wrapText="1"/>
    </xf>
    <xf numFmtId="0" fontId="6" fillId="13" borderId="1" xfId="3" applyFill="1" applyBorder="1" applyAlignment="1">
      <alignment horizontal="center" wrapText="1"/>
    </xf>
    <xf numFmtId="0" fontId="6" fillId="13" borderId="0" xfId="3" applyFill="1" applyBorder="1" applyAlignment="1">
      <alignment horizontal="center" wrapText="1"/>
    </xf>
    <xf numFmtId="0" fontId="6" fillId="13" borderId="2" xfId="3" applyFill="1" applyBorder="1" applyAlignment="1">
      <alignment horizontal="center" wrapText="1"/>
    </xf>
    <xf numFmtId="0" fontId="6" fillId="13" borderId="3" xfId="3" applyFill="1" applyBorder="1" applyAlignment="1">
      <alignment horizontal="center" wrapText="1"/>
    </xf>
    <xf numFmtId="0" fontId="6" fillId="13" borderId="7" xfId="3" applyFill="1" applyBorder="1" applyAlignment="1">
      <alignment horizontal="center" wrapText="1"/>
    </xf>
    <xf numFmtId="0" fontId="6" fillId="13" borderId="4" xfId="3" applyFill="1" applyBorder="1" applyAlignment="1">
      <alignment horizontal="center" wrapText="1"/>
    </xf>
    <xf numFmtId="0" fontId="0" fillId="4" borderId="14" xfId="0" applyFill="1" applyBorder="1" applyAlignment="1" applyProtection="1">
      <alignment horizontal="left"/>
      <protection locked="0"/>
    </xf>
    <xf numFmtId="0" fontId="0" fillId="4" borderId="14" xfId="0" applyFill="1" applyBorder="1" applyAlignment="1" applyProtection="1">
      <alignment horizontal="center"/>
      <protection locked="0"/>
    </xf>
    <xf numFmtId="14" fontId="0" fillId="4" borderId="14" xfId="0" applyNumberFormat="1" applyFill="1" applyBorder="1" applyAlignment="1" applyProtection="1">
      <alignment horizontal="left"/>
      <protection locked="0"/>
    </xf>
    <xf numFmtId="44" fontId="0" fillId="6" borderId="14" xfId="0" applyNumberFormat="1" applyFill="1" applyBorder="1"/>
    <xf numFmtId="44" fontId="5" fillId="6" borderId="14" xfId="1" applyFont="1" applyFill="1" applyBorder="1" applyProtection="1"/>
    <xf numFmtId="0" fontId="0" fillId="7" borderId="14" xfId="0" applyFill="1" applyBorder="1" applyAlignment="1">
      <alignment horizontal="center" vertical="top" wrapText="1"/>
    </xf>
    <xf numFmtId="0" fontId="0" fillId="8" borderId="14" xfId="0" applyFill="1" applyBorder="1" applyAlignment="1">
      <alignment horizontal="center"/>
    </xf>
    <xf numFmtId="44" fontId="13" fillId="4" borderId="14" xfId="0" applyNumberFormat="1" applyFont="1" applyFill="1" applyBorder="1" applyAlignment="1" applyProtection="1">
      <alignment horizontal="center"/>
      <protection locked="0"/>
    </xf>
    <xf numFmtId="0" fontId="0" fillId="14" borderId="10" xfId="0" applyFill="1" applyBorder="1" applyAlignment="1">
      <alignment horizontal="center" vertical="top"/>
    </xf>
    <xf numFmtId="0" fontId="16" fillId="14" borderId="9" xfId="0" applyFont="1" applyFill="1" applyBorder="1" applyAlignment="1">
      <alignment horizontal="center" vertical="top"/>
    </xf>
    <xf numFmtId="0" fontId="16" fillId="14" borderId="0" xfId="0" applyFont="1" applyFill="1" applyAlignment="1">
      <alignment horizontal="center"/>
    </xf>
    <xf numFmtId="0" fontId="16" fillId="14" borderId="18" xfId="0" applyFont="1" applyFill="1" applyBorder="1" applyAlignment="1">
      <alignment horizontal="center" vertical="top"/>
    </xf>
    <xf numFmtId="0" fontId="16" fillId="14" borderId="3" xfId="0" applyFont="1" applyFill="1" applyBorder="1" applyAlignment="1">
      <alignment horizontal="center"/>
    </xf>
    <xf numFmtId="0" fontId="16" fillId="14" borderId="18" xfId="0" applyFont="1" applyFill="1" applyBorder="1" applyAlignment="1">
      <alignment horizontal="center" wrapText="1"/>
    </xf>
    <xf numFmtId="0" fontId="16" fillId="14" borderId="20" xfId="0" applyFont="1" applyFill="1" applyBorder="1" applyAlignment="1">
      <alignment horizontal="center"/>
    </xf>
    <xf numFmtId="0" fontId="16" fillId="14" borderId="22" xfId="0" applyFont="1" applyFill="1" applyBorder="1" applyAlignment="1">
      <alignment horizontal="center" wrapText="1"/>
    </xf>
    <xf numFmtId="0" fontId="16" fillId="14" borderId="21" xfId="0" applyFont="1" applyFill="1" applyBorder="1" applyAlignment="1">
      <alignment horizontal="center" wrapText="1"/>
    </xf>
    <xf numFmtId="0" fontId="17" fillId="13" borderId="23" xfId="0" applyFont="1" applyFill="1" applyBorder="1" applyAlignment="1">
      <alignment vertical="top" wrapText="1"/>
    </xf>
    <xf numFmtId="0" fontId="17" fillId="13" borderId="23" xfId="0" applyFont="1" applyFill="1" applyBorder="1" applyAlignment="1">
      <alignment vertical="top" wrapText="1"/>
    </xf>
    <xf numFmtId="0" fontId="17" fillId="13" borderId="0" xfId="0" applyFont="1" applyFill="1" applyAlignment="1">
      <alignment horizontal="center" vertical="top"/>
    </xf>
    <xf numFmtId="0" fontId="3" fillId="13" borderId="24" xfId="0" applyFont="1" applyFill="1" applyBorder="1" applyAlignment="1">
      <alignment horizontal="left" vertical="top" indent="1"/>
    </xf>
    <xf numFmtId="0" fontId="3" fillId="13" borderId="25" xfId="0" applyFont="1" applyFill="1" applyBorder="1" applyAlignment="1">
      <alignment horizontal="left" vertical="top" indent="1"/>
    </xf>
    <xf numFmtId="0" fontId="3" fillId="13" borderId="26" xfId="0" applyFont="1" applyFill="1" applyBorder="1" applyAlignment="1">
      <alignment horizontal="left" vertical="top" indent="1"/>
    </xf>
    <xf numFmtId="0" fontId="3" fillId="13" borderId="27" xfId="0" applyFont="1" applyFill="1" applyBorder="1" applyAlignment="1">
      <alignment horizontal="left" vertical="top" indent="1"/>
    </xf>
    <xf numFmtId="0" fontId="17" fillId="13" borderId="24" xfId="0" applyFont="1" applyFill="1" applyBorder="1" applyAlignment="1">
      <alignment vertical="top" wrapText="1"/>
    </xf>
    <xf numFmtId="0" fontId="17" fillId="13" borderId="24" xfId="0" applyFont="1" applyFill="1" applyBorder="1" applyAlignment="1">
      <alignment horizontal="center" vertical="top"/>
    </xf>
    <xf numFmtId="0" fontId="18" fillId="13" borderId="0" xfId="0" applyFont="1" applyFill="1" applyAlignment="1">
      <alignment horizontal="center" vertical="top"/>
    </xf>
    <xf numFmtId="0" fontId="1" fillId="0" borderId="14" xfId="0" applyFont="1" applyBorder="1" applyAlignment="1">
      <alignment horizontal="left" vertical="top" wrapText="1"/>
    </xf>
    <xf numFmtId="0" fontId="16" fillId="14" borderId="0" xfId="0" applyFont="1" applyFill="1" applyBorder="1" applyAlignment="1">
      <alignment horizontal="center" vertical="top" wrapText="1"/>
    </xf>
    <xf numFmtId="0" fontId="16" fillId="14" borderId="1" xfId="0" applyFont="1" applyFill="1" applyBorder="1" applyAlignment="1">
      <alignment horizontal="center" vertical="top"/>
    </xf>
    <xf numFmtId="0" fontId="0" fillId="14" borderId="2" xfId="0" applyFill="1" applyBorder="1" applyAlignment="1">
      <alignment horizontal="center" vertical="top"/>
    </xf>
    <xf numFmtId="0" fontId="14" fillId="0" borderId="14" xfId="0" applyFont="1" applyBorder="1" applyAlignment="1">
      <alignment horizontal="center" vertical="top"/>
    </xf>
    <xf numFmtId="0" fontId="15" fillId="13" borderId="14" xfId="0" applyFont="1" applyFill="1" applyBorder="1" applyAlignment="1">
      <alignment horizontal="left" vertical="top" wrapText="1"/>
    </xf>
    <xf numFmtId="0" fontId="3" fillId="13" borderId="14" xfId="0" applyFont="1" applyFill="1" applyBorder="1" applyAlignment="1">
      <alignment horizontal="left" vertical="top" wrapText="1"/>
    </xf>
    <xf numFmtId="0" fontId="14" fillId="0" borderId="14" xfId="0" applyFont="1" applyBorder="1" applyAlignment="1">
      <alignment horizontal="center" vertical="top"/>
    </xf>
    <xf numFmtId="0" fontId="1" fillId="0" borderId="14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 wrapText="1"/>
    </xf>
    <xf numFmtId="0" fontId="12" fillId="3" borderId="0" xfId="5" applyFont="1" applyFill="1" applyAlignment="1">
      <alignment vertical="top"/>
    </xf>
    <xf numFmtId="0" fontId="16" fillId="14" borderId="19" xfId="0" applyFont="1" applyFill="1" applyBorder="1" applyAlignment="1">
      <alignment horizontal="center"/>
    </xf>
    <xf numFmtId="0" fontId="16" fillId="14" borderId="4" xfId="0" applyFont="1" applyFill="1" applyBorder="1" applyAlignment="1">
      <alignment horizontal="center"/>
    </xf>
    <xf numFmtId="0" fontId="4" fillId="8" borderId="6" xfId="0" applyFont="1" applyFill="1" applyBorder="1" applyAlignment="1">
      <alignment horizontal="left"/>
    </xf>
    <xf numFmtId="0" fontId="4" fillId="8" borderId="15" xfId="0" applyFont="1" applyFill="1" applyBorder="1" applyAlignment="1">
      <alignment horizontal="left"/>
    </xf>
    <xf numFmtId="0" fontId="4" fillId="8" borderId="5" xfId="0" applyFont="1" applyFill="1" applyBorder="1" applyAlignment="1">
      <alignment horizontal="left"/>
    </xf>
    <xf numFmtId="0" fontId="4" fillId="8" borderId="6" xfId="0" applyFont="1" applyFill="1" applyBorder="1" applyAlignment="1">
      <alignment horizontal="center" wrapText="1"/>
    </xf>
    <xf numFmtId="0" fontId="4" fillId="8" borderId="15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4" fillId="8" borderId="14" xfId="0" applyFont="1" applyFill="1" applyBorder="1" applyAlignment="1">
      <alignment horizontal="center"/>
    </xf>
    <xf numFmtId="0" fontId="4" fillId="8" borderId="14" xfId="0" applyFont="1" applyFill="1" applyBorder="1" applyAlignment="1">
      <alignment horizontal="center" wrapText="1"/>
    </xf>
  </cellXfs>
  <cellStyles count="6">
    <cellStyle name="Hyperlink" xfId="3" builtinId="8"/>
    <cellStyle name="Invulcel" xfId="4" xr:uid="{4C3FA03F-1F63-490B-B0D6-21834E040822}"/>
    <cellStyle name="Procent" xfId="2" builtinId="5"/>
    <cellStyle name="Standaard" xfId="0" builtinId="0"/>
    <cellStyle name="Standaard_bijlage 11 - model raming" xfId="5" xr:uid="{B9E9FC6B-5681-4B00-B562-50C9245E0CC3}"/>
    <cellStyle name="Valuta" xfId="1" builtinId="4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926306</xdr:colOff>
      <xdr:row>1</xdr:row>
      <xdr:rowOff>28574</xdr:rowOff>
    </xdr:from>
    <xdr:to>
      <xdr:col>17</xdr:col>
      <xdr:colOff>68963</xdr:colOff>
      <xdr:row>2</xdr:row>
      <xdr:rowOff>188118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C81840A-2E14-4C54-8BEA-FF41A8143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1106" y="314324"/>
          <a:ext cx="1638207" cy="3500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171451</xdr:colOff>
      <xdr:row>0</xdr:row>
      <xdr:rowOff>133352</xdr:rowOff>
    </xdr:from>
    <xdr:to>
      <xdr:col>12</xdr:col>
      <xdr:colOff>235323</xdr:colOff>
      <xdr:row>25</xdr:row>
      <xdr:rowOff>123266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49182364-D55F-4D50-90B1-30FF2B6D694D}"/>
            </a:ext>
          </a:extLst>
        </xdr:cNvPr>
        <xdr:cNvSpPr txBox="1"/>
      </xdr:nvSpPr>
      <xdr:spPr>
        <a:xfrm>
          <a:off x="171451" y="133352"/>
          <a:ext cx="7325284" cy="47524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Voorwaarden en uitgangspunten m.b.t. tarieven en overige kosten </a:t>
          </a:r>
          <a:endParaRPr lang="nl-N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Reistijd</a:t>
          </a:r>
          <a:endParaRPr lang="nl-N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 reistijd is alleen declarabel als werktijd indien dit wordt overeengekomen in de Deelopdracht.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Verblijfkosten:</a:t>
          </a:r>
          <a:endParaRPr lang="nl-N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Alleen in specifieke gevallen komen verblijfkosten na voorafgaande afstemming met en akkoord door ProRail voor vergoeding in aanmerking. 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Begrip All-in</a:t>
          </a:r>
          <a:endParaRPr lang="nl-N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Onder het begrip all-in worden alle kosten verstaan welke buiten de direct aan het product of activiteit besteedde directe tijd als bijkomende kosten worden gemaakt. Voorbeelden hiervan zijn, niet uitputtend:</a:t>
          </a:r>
        </a:p>
        <a:p>
          <a:r>
            <a:rPr lang="nl-NL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nl-NL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de kosten van het reproduceren van overeenkomsten, contractstukken, tekeningen, berekeningen, rapporten e.d. door middel van lichtdrukken, fotokopiëren, plotten,      printen of anderszins </a:t>
          </a:r>
        </a:p>
        <a:p>
          <a:r>
            <a:rPr lang="nl-NL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• de kosten gemoeid met het maken van foto’s, maquettes, perspectieven en andere presentaties, indien deze door de opdrachtgever worden verlangd </a:t>
          </a:r>
        </a:p>
        <a:p>
          <a:r>
            <a:rPr lang="nl-NL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• de kosten van telecommunicatie, porti </a:t>
          </a:r>
        </a:p>
        <a:p>
          <a:r>
            <a:rPr lang="nl-NL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• kosten tbv het opstellen van de betreffende offerte </a:t>
          </a:r>
        </a:p>
        <a:p>
          <a:r>
            <a:rPr lang="nl-NL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• registratie, kadastrale kosten en andere verschotten </a:t>
          </a:r>
        </a:p>
        <a:p>
          <a:r>
            <a:rPr lang="nl-NL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• opslag voor winst en risico </a:t>
          </a:r>
        </a:p>
        <a:p>
          <a:r>
            <a:rPr lang="nl-NL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• Automatiseringsmiddelen, licentiekosten etc. </a:t>
          </a:r>
        </a:p>
        <a:p>
          <a:r>
            <a:rPr lang="nl-NL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nl-NL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Regulier onderzoeksmaterialen </a:t>
          </a:r>
        </a:p>
        <a:p>
          <a:r>
            <a:rPr lang="nl-NL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Kosten voor DVP, Taak eigenveiligheid en bijhouden van de drillster</a:t>
          </a:r>
          <a:endParaRPr lang="nl-NL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nl-N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Offerte kosten</a:t>
          </a:r>
          <a:endParaRPr lang="nl-N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Kosten voor het opstellen van een offerte worden geacht deel uit te maken van het all-in tarief. </a:t>
          </a:r>
          <a:endParaRPr lang="nl-NL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Projecten%20CZ%202024/ERTMS%20&#8211;%20Raamovereenkomst%20AsBoISA-NoBo%20EKB/3.1%20Aanbestedingsdossier/01%20Aanbestedingsleidraad/EKB%20Rovk%20A-N%20Bijlage%205%20-%20Format%20aanbiedingsbegroting%20v1.0%20(1).xlsx" TargetMode="External"/><Relationship Id="rId2" Type="http://schemas.openxmlformats.org/officeDocument/2006/relationships/externalLinkPath" Target="file:///L:\AKI-CN2\Projecten%20CZ%202024\ERTMS%20&#8211;%20Raamovereenkomst%20AsBoISA-NoBo%20EKB\3.1%20Aanbestedingsdossier\01%20Aanbestedingsleidraad\EKB%20Rovk%20A-N%20Bijlage%205%20-%20Format%20aanbiedingsbegroting%20v1.0%20(1).xlsx" TargetMode="External"/><Relationship Id="rId1" Type="http://schemas.openxmlformats.org/officeDocument/2006/relationships/externalLinkPath" Target="/AKI-CN2/Projecten%20CZ%202024/ERTMS%20&#8211;%20Raamovereenkomst%20AsBoISA-NoBo%20EKB/3.1%20Aanbestedingsdossier/01%20Aanbestedingsleidraad/EKB%20Rovk%20A-N%20Bijlage%205%20-%20Format%20aanbiedingsbegroting%20v1.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Invul instructie"/>
      <sheetName val="Totaal WP versus tarief"/>
      <sheetName val="Dwarsdoorsnee locatie vs tarief"/>
      <sheetName val="Dwarsdoorsnee WP vs locatie"/>
      <sheetName val="WP1"/>
      <sheetName val="WP2"/>
      <sheetName val="WP3"/>
      <sheetName val="WP4"/>
      <sheetName val="WP5"/>
      <sheetName val="WP6"/>
      <sheetName val="WP7"/>
      <sheetName val="WP8"/>
      <sheetName val="WP9"/>
      <sheetName val="WP10"/>
      <sheetName val="WP11"/>
      <sheetName val="WP12"/>
      <sheetName val="WP13"/>
      <sheetName val="WP14"/>
      <sheetName val="WP15"/>
      <sheetName val="Legenda"/>
      <sheetName val="Functiegroepen"/>
    </sheetNames>
    <sheetDataSet>
      <sheetData sheetId="0" refreshError="1"/>
      <sheetData sheetId="1">
        <row r="3">
          <cell r="L3">
            <v>2025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2"/>
  <sheetViews>
    <sheetView tabSelected="1" workbookViewId="0">
      <selection activeCell="L31" sqref="L31"/>
    </sheetView>
  </sheetViews>
  <sheetFormatPr defaultRowHeight="15" x14ac:dyDescent="0.25"/>
  <cols>
    <col min="15" max="15" width="15.85546875" customWidth="1"/>
    <col min="17" max="17" width="12.42578125" bestFit="1" customWidth="1"/>
  </cols>
  <sheetData>
    <row r="1" spans="1:18" ht="24" thickTop="1" x14ac:dyDescent="0.3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4" t="s">
        <v>0</v>
      </c>
      <c r="Q1" s="5" t="s">
        <v>1</v>
      </c>
      <c r="R1" s="6" t="s">
        <v>2</v>
      </c>
    </row>
    <row r="2" spans="1:18" ht="23.25" x14ac:dyDescent="0.35">
      <c r="A2" s="7"/>
      <c r="B2" s="36" t="s">
        <v>3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9"/>
    </row>
    <row r="3" spans="1:18" ht="23.25" x14ac:dyDescent="0.35">
      <c r="A3" s="7"/>
      <c r="B3" s="36" t="s">
        <v>23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9"/>
    </row>
    <row r="4" spans="1:18" ht="23.25" x14ac:dyDescent="0.35">
      <c r="A4" s="10"/>
      <c r="B4" s="7" t="s">
        <v>25</v>
      </c>
      <c r="C4" s="7"/>
      <c r="D4" s="7"/>
      <c r="E4" s="7"/>
      <c r="F4" s="7"/>
      <c r="G4" s="8"/>
      <c r="H4" s="8"/>
      <c r="I4" s="8"/>
      <c r="J4" s="8"/>
      <c r="K4" s="8"/>
      <c r="L4" s="8"/>
      <c r="M4" s="8"/>
      <c r="N4" s="8"/>
      <c r="O4" s="38" t="s">
        <v>4</v>
      </c>
      <c r="P4" s="39"/>
      <c r="Q4" s="40"/>
      <c r="R4" s="9"/>
    </row>
    <row r="5" spans="1:18" x14ac:dyDescent="0.25">
      <c r="A5" s="7"/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  <c r="N5" s="7"/>
      <c r="O5" s="41"/>
      <c r="P5" s="42"/>
      <c r="Q5" s="43"/>
      <c r="R5" s="9"/>
    </row>
    <row r="6" spans="1:18" x14ac:dyDescent="0.25">
      <c r="A6" s="11"/>
      <c r="B6" s="7" t="s">
        <v>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41"/>
      <c r="P6" s="42"/>
      <c r="Q6" s="43"/>
      <c r="R6" s="9"/>
    </row>
    <row r="7" spans="1:18" x14ac:dyDescent="0.25">
      <c r="A7" s="12"/>
      <c r="B7" s="7" t="s">
        <v>6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41"/>
      <c r="P7" s="42"/>
      <c r="Q7" s="43"/>
      <c r="R7" s="9"/>
    </row>
    <row r="8" spans="1:18" x14ac:dyDescent="0.25">
      <c r="A8" s="7"/>
      <c r="B8" s="7" t="s">
        <v>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41"/>
      <c r="P8" s="42"/>
      <c r="Q8" s="43"/>
      <c r="R8" s="9"/>
    </row>
    <row r="9" spans="1:18" x14ac:dyDescent="0.25">
      <c r="A9" s="7"/>
      <c r="B9" s="7" t="s">
        <v>8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41"/>
      <c r="P9" s="42"/>
      <c r="Q9" s="43"/>
      <c r="R9" s="9"/>
    </row>
    <row r="10" spans="1:18" x14ac:dyDescent="0.25">
      <c r="A10" s="7"/>
      <c r="B10" s="7" t="s">
        <v>9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44"/>
      <c r="P10" s="45"/>
      <c r="Q10" s="46"/>
      <c r="R10" s="9"/>
    </row>
    <row r="11" spans="1:18" x14ac:dyDescent="0.25">
      <c r="A11" s="7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9"/>
    </row>
    <row r="12" spans="1:18" x14ac:dyDescent="0.25">
      <c r="A12" s="7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/>
      <c r="M12" s="7"/>
      <c r="N12" s="13"/>
      <c r="O12" s="13"/>
      <c r="P12" s="13"/>
      <c r="Q12" s="13"/>
      <c r="R12" s="9"/>
    </row>
    <row r="13" spans="1:18" ht="14.4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80" t="s">
        <v>24</v>
      </c>
      <c r="K13" s="80"/>
      <c r="L13" s="14"/>
      <c r="M13" s="15"/>
      <c r="N13" s="7"/>
      <c r="O13" s="13"/>
      <c r="P13" s="15"/>
      <c r="Q13" s="15"/>
      <c r="R13" s="9"/>
    </row>
    <row r="14" spans="1:18" x14ac:dyDescent="0.25">
      <c r="A14" s="7"/>
      <c r="B14" s="51" t="s">
        <v>62</v>
      </c>
      <c r="C14" s="52"/>
      <c r="D14" s="52"/>
      <c r="E14" s="52"/>
      <c r="F14" s="53"/>
      <c r="G14" s="7"/>
      <c r="H14" s="7"/>
      <c r="I14" s="7"/>
      <c r="J14" s="81" t="s">
        <v>10</v>
      </c>
      <c r="K14" s="81"/>
      <c r="L14" s="14"/>
      <c r="M14" s="7"/>
      <c r="N14" s="7"/>
      <c r="O14" s="14"/>
      <c r="P14" s="14"/>
      <c r="Q14" s="14"/>
      <c r="R14" s="9"/>
    </row>
    <row r="15" spans="1:18" x14ac:dyDescent="0.25">
      <c r="A15" s="7"/>
      <c r="B15" s="33" t="s">
        <v>59</v>
      </c>
      <c r="C15" s="34"/>
      <c r="D15" s="34"/>
      <c r="E15" s="34"/>
      <c r="F15" s="35"/>
      <c r="G15" s="7"/>
      <c r="H15" s="7"/>
      <c r="I15" s="7"/>
      <c r="J15" s="82"/>
      <c r="K15" s="82"/>
      <c r="L15" s="14"/>
      <c r="M15" s="7"/>
      <c r="N15" s="7"/>
      <c r="O15" s="14"/>
      <c r="P15" s="15"/>
      <c r="Q15" s="7"/>
      <c r="R15" s="9"/>
    </row>
    <row r="16" spans="1:18" x14ac:dyDescent="0.25">
      <c r="A16" s="7"/>
      <c r="B16" s="33" t="s">
        <v>58</v>
      </c>
      <c r="C16" s="34"/>
      <c r="D16" s="34"/>
      <c r="E16" s="34"/>
      <c r="F16" s="35"/>
      <c r="G16" s="7"/>
      <c r="H16" s="7"/>
      <c r="I16" s="7"/>
      <c r="J16" s="82"/>
      <c r="K16" s="82"/>
      <c r="L16" s="14"/>
      <c r="M16" s="7"/>
      <c r="N16" s="15"/>
      <c r="O16" s="14"/>
      <c r="P16" s="7"/>
      <c r="Q16" s="14"/>
      <c r="R16" s="9"/>
    </row>
    <row r="17" spans="1:18" x14ac:dyDescent="0.25">
      <c r="A17" s="7"/>
      <c r="B17" s="33" t="s">
        <v>60</v>
      </c>
      <c r="C17" s="34"/>
      <c r="D17" s="34"/>
      <c r="E17" s="34"/>
      <c r="F17" s="35"/>
      <c r="G17" s="7"/>
      <c r="H17" s="7"/>
      <c r="I17" s="7"/>
      <c r="J17" s="82"/>
      <c r="K17" s="82"/>
      <c r="L17" s="14"/>
      <c r="M17" s="7"/>
      <c r="N17" s="15"/>
      <c r="O17" s="14"/>
      <c r="P17" s="7"/>
      <c r="Q17" s="7"/>
      <c r="R17" s="9"/>
    </row>
    <row r="18" spans="1:18" x14ac:dyDescent="0.25">
      <c r="A18" s="7"/>
      <c r="B18" s="17"/>
      <c r="C18" s="17"/>
      <c r="D18" s="17"/>
      <c r="E18" s="17"/>
      <c r="F18" s="17"/>
      <c r="G18" s="7"/>
      <c r="H18" s="7"/>
      <c r="I18" s="18"/>
      <c r="J18" s="18"/>
      <c r="K18" s="18"/>
      <c r="L18" s="19"/>
      <c r="M18" s="19"/>
      <c r="N18" s="16"/>
      <c r="O18" s="14" t="str">
        <f>IF(AND(J156&lt;L18,J18&gt;M18),"voldoet niet aan min./max.tarief","")</f>
        <v/>
      </c>
      <c r="P18" s="7"/>
      <c r="Q18" s="7"/>
      <c r="R18" s="9"/>
    </row>
    <row r="19" spans="1:18" x14ac:dyDescent="0.25">
      <c r="A19" s="7"/>
      <c r="B19" s="20"/>
      <c r="C19" s="20"/>
      <c r="D19" s="20"/>
      <c r="E19" s="21"/>
      <c r="F19" s="21"/>
      <c r="G19" s="7"/>
      <c r="H19" s="7"/>
      <c r="I19" s="7"/>
      <c r="J19" s="20"/>
      <c r="K19" s="20"/>
      <c r="L19" s="20"/>
      <c r="M19" s="20"/>
      <c r="N19" s="22"/>
      <c r="O19" s="7"/>
      <c r="P19" s="7"/>
      <c r="Q19" s="23"/>
      <c r="R19" s="9"/>
    </row>
    <row r="20" spans="1:18" ht="45" x14ac:dyDescent="0.25">
      <c r="A20" s="7"/>
      <c r="B20" s="116" t="s">
        <v>64</v>
      </c>
      <c r="C20" s="117"/>
      <c r="D20" s="117"/>
      <c r="E20" s="117"/>
      <c r="F20" s="118"/>
      <c r="G20" s="14"/>
      <c r="H20" s="7"/>
      <c r="I20" s="14"/>
      <c r="J20" s="119" t="s">
        <v>61</v>
      </c>
      <c r="K20" s="120"/>
      <c r="L20" s="121"/>
      <c r="M20" s="20"/>
      <c r="N20" s="22"/>
      <c r="O20" s="122" t="s">
        <v>11</v>
      </c>
      <c r="P20" s="7"/>
      <c r="Q20" s="123" t="s">
        <v>12</v>
      </c>
      <c r="R20" s="9"/>
    </row>
    <row r="21" spans="1:18" x14ac:dyDescent="0.25">
      <c r="A21" s="7"/>
      <c r="B21" s="33" t="s">
        <v>59</v>
      </c>
      <c r="C21" s="34"/>
      <c r="D21" s="34"/>
      <c r="E21" s="34"/>
      <c r="F21" s="35"/>
      <c r="G21" s="14"/>
      <c r="H21" s="7"/>
      <c r="I21" s="14"/>
      <c r="J21" s="60">
        <v>800</v>
      </c>
      <c r="K21" s="61"/>
      <c r="L21" s="62"/>
      <c r="M21" s="20"/>
      <c r="N21" s="24"/>
      <c r="O21" s="25">
        <f>(J21)/(J24)</f>
        <v>0.36363636363636365</v>
      </c>
      <c r="P21" s="7"/>
      <c r="Q21" s="79">
        <f>(J15*J21)</f>
        <v>0</v>
      </c>
      <c r="R21" s="9"/>
    </row>
    <row r="22" spans="1:18" x14ac:dyDescent="0.25">
      <c r="A22" s="7"/>
      <c r="B22" s="33" t="s">
        <v>58</v>
      </c>
      <c r="C22" s="34"/>
      <c r="D22" s="34"/>
      <c r="E22" s="34"/>
      <c r="F22" s="35"/>
      <c r="G22" s="14"/>
      <c r="H22" s="7"/>
      <c r="I22" s="14"/>
      <c r="J22" s="60">
        <v>1000</v>
      </c>
      <c r="K22" s="63"/>
      <c r="L22" s="64"/>
      <c r="M22" s="20"/>
      <c r="N22" s="24"/>
      <c r="O22" s="25">
        <f>(J22)/(J24)</f>
        <v>0.45454545454545453</v>
      </c>
      <c r="P22" s="7"/>
      <c r="Q22" s="79">
        <f>(J16*J22)</f>
        <v>0</v>
      </c>
      <c r="R22" s="9"/>
    </row>
    <row r="23" spans="1:18" x14ac:dyDescent="0.25">
      <c r="A23" s="7"/>
      <c r="B23" s="33" t="s">
        <v>60</v>
      </c>
      <c r="C23" s="34"/>
      <c r="D23" s="34"/>
      <c r="E23" s="34"/>
      <c r="F23" s="35"/>
      <c r="G23" s="14"/>
      <c r="H23" s="7"/>
      <c r="I23" s="14"/>
      <c r="J23" s="60">
        <v>400</v>
      </c>
      <c r="K23" s="61"/>
      <c r="L23" s="62"/>
      <c r="M23" s="20"/>
      <c r="N23" s="24"/>
      <c r="O23" s="25">
        <f>(J23)/(J24)</f>
        <v>0.18181818181818182</v>
      </c>
      <c r="P23" s="7"/>
      <c r="Q23" s="79">
        <f>(J17*J23)</f>
        <v>0</v>
      </c>
      <c r="R23" s="9"/>
    </row>
    <row r="24" spans="1:18" x14ac:dyDescent="0.25">
      <c r="A24" s="7"/>
      <c r="B24" s="54" t="s">
        <v>13</v>
      </c>
      <c r="C24" s="55"/>
      <c r="D24" s="55"/>
      <c r="E24" s="55"/>
      <c r="F24" s="56"/>
      <c r="G24" s="26"/>
      <c r="H24" s="7"/>
      <c r="I24" s="26"/>
      <c r="J24" s="57">
        <f>SUM(J21:J23)</f>
        <v>2200</v>
      </c>
      <c r="K24" s="58"/>
      <c r="L24" s="59"/>
      <c r="M24" s="20"/>
      <c r="N24" s="26"/>
      <c r="O24" s="25">
        <f>(J24)/(J24)</f>
        <v>1</v>
      </c>
      <c r="P24" s="7"/>
      <c r="Q24" s="78">
        <f>SUM(Q21:Q23)</f>
        <v>0</v>
      </c>
      <c r="R24" s="9"/>
    </row>
    <row r="25" spans="1:18" x14ac:dyDescent="0.25">
      <c r="A25" s="7"/>
      <c r="B25" s="17"/>
      <c r="C25" s="17"/>
      <c r="D25" s="7"/>
      <c r="E25" s="27"/>
      <c r="F25" s="27"/>
      <c r="G25" s="26"/>
      <c r="H25" s="7"/>
      <c r="I25" s="26"/>
      <c r="J25" s="7"/>
      <c r="K25" s="7"/>
      <c r="L25" s="20"/>
      <c r="M25" s="20"/>
      <c r="N25" s="26"/>
      <c r="O25" s="28"/>
      <c r="P25" s="7"/>
      <c r="Q25" s="27"/>
      <c r="R25" s="9"/>
    </row>
    <row r="26" spans="1:18" x14ac:dyDescent="0.25">
      <c r="A26" s="7"/>
      <c r="B26" s="17"/>
      <c r="C26" s="17"/>
      <c r="D26" s="7"/>
      <c r="E26" s="27"/>
      <c r="F26" s="27"/>
      <c r="G26" s="29"/>
      <c r="H26" s="29"/>
      <c r="I26" s="29"/>
      <c r="J26" s="7"/>
      <c r="K26" s="7"/>
      <c r="L26" s="7"/>
      <c r="M26" s="7"/>
      <c r="N26" s="7"/>
      <c r="O26" s="28"/>
      <c r="P26" s="7"/>
      <c r="Q26" s="27"/>
      <c r="R26" s="9"/>
    </row>
    <row r="27" spans="1:18" x14ac:dyDescent="0.25">
      <c r="A27" s="7"/>
      <c r="B27" s="65" t="s">
        <v>14</v>
      </c>
      <c r="C27" s="65"/>
      <c r="D27" s="65"/>
      <c r="E27" s="65"/>
      <c r="F27" s="65"/>
      <c r="G27" s="7"/>
      <c r="H27" s="7"/>
      <c r="I27" s="7"/>
      <c r="J27" s="7"/>
      <c r="K27" s="7"/>
      <c r="L27" s="7"/>
      <c r="M27" s="7"/>
      <c r="N27" s="7"/>
      <c r="O27" s="7"/>
      <c r="P27" s="7"/>
      <c r="Q27" s="30">
        <f>Q24</f>
        <v>0</v>
      </c>
      <c r="R27" s="9"/>
    </row>
    <row r="28" spans="1:18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9"/>
    </row>
    <row r="29" spans="1:18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66" t="s">
        <v>15</v>
      </c>
      <c r="P29" s="67"/>
      <c r="Q29" s="68"/>
      <c r="R29" s="9"/>
    </row>
    <row r="30" spans="1:18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69"/>
      <c r="P30" s="70"/>
      <c r="Q30" s="71"/>
      <c r="R30" s="9"/>
    </row>
    <row r="31" spans="1:18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2"/>
      <c r="P31" s="73"/>
      <c r="Q31" s="74"/>
      <c r="R31" s="9"/>
    </row>
    <row r="32" spans="1:18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9"/>
    </row>
    <row r="33" spans="1:18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 t="s">
        <v>16</v>
      </c>
      <c r="P33" s="7"/>
      <c r="Q33" s="7"/>
      <c r="R33" s="9"/>
    </row>
    <row r="34" spans="1:18" x14ac:dyDescent="0.25">
      <c r="A34" s="7"/>
      <c r="B34" s="7" t="s">
        <v>17</v>
      </c>
      <c r="C34" s="7"/>
      <c r="D34" s="75"/>
      <c r="E34" s="75"/>
      <c r="F34" s="75"/>
      <c r="G34" s="75"/>
      <c r="H34" s="75"/>
      <c r="I34" s="75"/>
      <c r="J34" s="75"/>
      <c r="K34" s="75"/>
      <c r="L34" s="7"/>
      <c r="M34" s="7"/>
      <c r="N34" s="7"/>
      <c r="O34" s="76"/>
      <c r="P34" s="76"/>
      <c r="Q34" s="76"/>
      <c r="R34" s="9"/>
    </row>
    <row r="35" spans="1:18" x14ac:dyDescent="0.25">
      <c r="A35" s="7"/>
      <c r="B35" s="7" t="s">
        <v>18</v>
      </c>
      <c r="C35" s="7"/>
      <c r="D35" s="75"/>
      <c r="E35" s="75"/>
      <c r="F35" s="75"/>
      <c r="G35" s="75"/>
      <c r="H35" s="75"/>
      <c r="I35" s="75"/>
      <c r="J35" s="75"/>
      <c r="K35" s="75"/>
      <c r="L35" s="7"/>
      <c r="M35" s="7"/>
      <c r="N35" s="7"/>
      <c r="O35" s="76"/>
      <c r="P35" s="76"/>
      <c r="Q35" s="76"/>
      <c r="R35" s="9"/>
    </row>
    <row r="36" spans="1:18" x14ac:dyDescent="0.25">
      <c r="A36" s="7"/>
      <c r="B36" s="7" t="s">
        <v>19</v>
      </c>
      <c r="C36" s="7"/>
      <c r="D36" s="75"/>
      <c r="E36" s="75"/>
      <c r="F36" s="75"/>
      <c r="G36" s="75"/>
      <c r="H36" s="75"/>
      <c r="I36" s="75"/>
      <c r="J36" s="75"/>
      <c r="K36" s="75"/>
      <c r="L36" s="7"/>
      <c r="M36" s="7"/>
      <c r="N36" s="7"/>
      <c r="O36" s="76"/>
      <c r="P36" s="76"/>
      <c r="Q36" s="76"/>
      <c r="R36" s="9"/>
    </row>
    <row r="37" spans="1:18" x14ac:dyDescent="0.25">
      <c r="A37" s="7"/>
      <c r="B37" s="7" t="s">
        <v>20</v>
      </c>
      <c r="C37" s="7"/>
      <c r="D37" s="75"/>
      <c r="E37" s="75"/>
      <c r="F37" s="75"/>
      <c r="G37" s="75"/>
      <c r="H37" s="75"/>
      <c r="I37" s="75"/>
      <c r="J37" s="75"/>
      <c r="K37" s="75"/>
      <c r="L37" s="7"/>
      <c r="M37" s="7"/>
      <c r="N37" s="7"/>
      <c r="O37" s="76"/>
      <c r="P37" s="76"/>
      <c r="Q37" s="76"/>
      <c r="R37" s="9"/>
    </row>
    <row r="38" spans="1:18" x14ac:dyDescent="0.25">
      <c r="A38" s="7"/>
      <c r="B38" s="7" t="s">
        <v>21</v>
      </c>
      <c r="C38" s="7"/>
      <c r="D38" s="77"/>
      <c r="E38" s="75"/>
      <c r="F38" s="75"/>
      <c r="G38" s="75"/>
      <c r="H38" s="75"/>
      <c r="I38" s="75"/>
      <c r="J38" s="75"/>
      <c r="K38" s="75"/>
      <c r="L38" s="7"/>
      <c r="M38" s="7"/>
      <c r="N38" s="7"/>
      <c r="O38" s="76"/>
      <c r="P38" s="76"/>
      <c r="Q38" s="76"/>
      <c r="R38" s="9"/>
    </row>
    <row r="39" spans="1:18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9"/>
    </row>
    <row r="40" spans="1:18" x14ac:dyDescent="0.25">
      <c r="A40" s="7"/>
      <c r="B40" s="113" t="s">
        <v>22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9"/>
    </row>
    <row r="41" spans="1:18" ht="15.75" thickBot="1" x14ac:dyDescent="0.3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2"/>
    </row>
    <row r="42" spans="1:18" ht="15.75" thickTop="1" x14ac:dyDescent="0.25"/>
  </sheetData>
  <mergeCells count="32">
    <mergeCell ref="B27:F27"/>
    <mergeCell ref="O29:Q31"/>
    <mergeCell ref="D34:K34"/>
    <mergeCell ref="O34:Q38"/>
    <mergeCell ref="D35:K35"/>
    <mergeCell ref="D36:K36"/>
    <mergeCell ref="D37:K37"/>
    <mergeCell ref="D38:K38"/>
    <mergeCell ref="B24:F24"/>
    <mergeCell ref="J24:L24"/>
    <mergeCell ref="B23:F23"/>
    <mergeCell ref="J23:L23"/>
    <mergeCell ref="B20:F20"/>
    <mergeCell ref="J20:L20"/>
    <mergeCell ref="B21:F21"/>
    <mergeCell ref="J21:L21"/>
    <mergeCell ref="B22:F22"/>
    <mergeCell ref="J22:L22"/>
    <mergeCell ref="B17:F17"/>
    <mergeCell ref="J17:K17"/>
    <mergeCell ref="B2:Q2"/>
    <mergeCell ref="B3:Q3"/>
    <mergeCell ref="O4:Q10"/>
    <mergeCell ref="B5:M5"/>
    <mergeCell ref="B11:Q11"/>
    <mergeCell ref="B14:F14"/>
    <mergeCell ref="J14:K14"/>
    <mergeCell ref="B15:F15"/>
    <mergeCell ref="J15:K15"/>
    <mergeCell ref="B16:F16"/>
    <mergeCell ref="J16:K16"/>
    <mergeCell ref="J13:K13"/>
  </mergeCells>
  <conditionalFormatting sqref="J15:K16">
    <cfRule type="expression" dxfId="3" priority="1" stopIfTrue="1">
      <formula>$L$16&lt;$N$16</formula>
    </cfRule>
    <cfRule type="expression" dxfId="2" priority="2" stopIfTrue="1">
      <formula>$L$16&gt;$O$16</formula>
    </cfRule>
  </conditionalFormatting>
  <conditionalFormatting sqref="J17:K17">
    <cfRule type="expression" dxfId="1" priority="21" stopIfTrue="1">
      <formula>#REF!-$L$17&gt;0.2*$L$17</formula>
    </cfRule>
    <cfRule type="expression" dxfId="0" priority="22" stopIfTrue="1">
      <formula>#REF!-$L$17&lt;0</formula>
    </cfRule>
  </conditionalFormatting>
  <dataValidations count="1">
    <dataValidation type="decimal" allowBlank="1" showInputMessage="1" showErrorMessage="1" errorTitle="Niet binnen bandbreedte" error="Het ingevulde uurtarief voldoet niet aan de van toepassing zijnde bandbreedte (min. / max. tarief)." sqref="J15:K17" xr:uid="{82AEFEA8-EBB9-4663-AE6C-BFBA58189DE3}">
      <formula1>L15</formula1>
      <formula2>M15</formula2>
    </dataValidation>
  </dataValidations>
  <hyperlinks>
    <hyperlink ref="O29:Q31" location="'Voorwaarden en uitgangspunten'!A1" display="Voor voorwaarden en uitgangspunten m.b.t. tarieven en overige kosten zie tab &quot;Voorwaarden en uitgangspunten&quot;" xr:uid="{A0AD84F4-4D77-4ECA-B9E0-66A25B891CE7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44795-2B83-4A95-9DF0-587D13493C30}">
  <dimension ref="A1:D41"/>
  <sheetViews>
    <sheetView topLeftCell="A6" workbookViewId="0">
      <selection activeCell="C10" sqref="C10:D10"/>
    </sheetView>
  </sheetViews>
  <sheetFormatPr defaultRowHeight="15" x14ac:dyDescent="0.25"/>
  <cols>
    <col min="1" max="1" width="21.42578125" bestFit="1" customWidth="1"/>
    <col min="2" max="2" width="41.42578125" bestFit="1" customWidth="1"/>
    <col min="3" max="3" width="24.5703125" customWidth="1"/>
    <col min="4" max="4" width="36.5703125" customWidth="1"/>
  </cols>
  <sheetData>
    <row r="1" spans="1:4" ht="18" x14ac:dyDescent="0.25">
      <c r="A1" s="101" t="s">
        <v>56</v>
      </c>
      <c r="B1" s="101"/>
      <c r="C1" s="101"/>
      <c r="D1" s="101"/>
    </row>
    <row r="2" spans="1:4" ht="16.5" thickBot="1" x14ac:dyDescent="0.3">
      <c r="A2" s="94"/>
      <c r="B2" s="100"/>
      <c r="C2" s="99"/>
      <c r="D2" s="99"/>
    </row>
    <row r="3" spans="1:4" x14ac:dyDescent="0.25">
      <c r="A3" s="98" t="s">
        <v>55</v>
      </c>
      <c r="B3" s="97"/>
      <c r="C3" s="97"/>
      <c r="D3" s="97"/>
    </row>
    <row r="4" spans="1:4" ht="15.75" thickBot="1" x14ac:dyDescent="0.3">
      <c r="A4" s="96" t="s">
        <v>54</v>
      </c>
      <c r="B4" s="95"/>
      <c r="C4" s="95"/>
      <c r="D4" s="95"/>
    </row>
    <row r="5" spans="1:4" ht="16.5" thickBot="1" x14ac:dyDescent="0.3">
      <c r="A5" s="94"/>
      <c r="B5" s="93"/>
      <c r="C5" s="92"/>
      <c r="D5" s="92"/>
    </row>
    <row r="6" spans="1:4" ht="15.75" thickTop="1" x14ac:dyDescent="0.25">
      <c r="A6" s="91" t="s">
        <v>63</v>
      </c>
      <c r="B6" s="90"/>
      <c r="C6" s="89" t="s">
        <v>53</v>
      </c>
      <c r="D6" s="114"/>
    </row>
    <row r="7" spans="1:4" x14ac:dyDescent="0.25">
      <c r="A7" s="88"/>
      <c r="B7" s="85" t="s">
        <v>52</v>
      </c>
      <c r="C7" s="87"/>
      <c r="D7" s="115"/>
    </row>
    <row r="8" spans="1:4" x14ac:dyDescent="0.25">
      <c r="A8" s="86"/>
      <c r="B8" s="85" t="s">
        <v>51</v>
      </c>
      <c r="C8" s="84" t="s">
        <v>50</v>
      </c>
      <c r="D8" s="83"/>
    </row>
    <row r="9" spans="1:4" x14ac:dyDescent="0.25">
      <c r="A9" s="86"/>
      <c r="B9" s="103" t="s">
        <v>49</v>
      </c>
      <c r="C9" s="104" t="s">
        <v>0</v>
      </c>
      <c r="D9" s="105"/>
    </row>
    <row r="10" spans="1:4" ht="18" x14ac:dyDescent="0.25">
      <c r="A10" s="106" t="s">
        <v>48</v>
      </c>
      <c r="B10" s="102" t="s">
        <v>47</v>
      </c>
      <c r="C10" s="107" t="s">
        <v>46</v>
      </c>
      <c r="D10" s="108"/>
    </row>
    <row r="11" spans="1:4" ht="25.5" x14ac:dyDescent="0.25">
      <c r="A11" s="106" t="s">
        <v>45</v>
      </c>
      <c r="B11" s="102" t="s">
        <v>44</v>
      </c>
      <c r="C11" s="107" t="s">
        <v>43</v>
      </c>
      <c r="D11" s="108"/>
    </row>
    <row r="12" spans="1:4" x14ac:dyDescent="0.25">
      <c r="A12" s="109" t="s">
        <v>42</v>
      </c>
      <c r="B12" s="110" t="s">
        <v>41</v>
      </c>
      <c r="C12" s="107" t="s">
        <v>40</v>
      </c>
      <c r="D12" s="108"/>
    </row>
    <row r="13" spans="1:4" x14ac:dyDescent="0.25">
      <c r="A13" s="109"/>
      <c r="B13" s="110"/>
      <c r="C13" s="108"/>
      <c r="D13" s="108"/>
    </row>
    <row r="14" spans="1:4" x14ac:dyDescent="0.25">
      <c r="A14" s="109"/>
      <c r="B14" s="110"/>
      <c r="C14" s="108"/>
      <c r="D14" s="108"/>
    </row>
    <row r="15" spans="1:4" x14ac:dyDescent="0.25">
      <c r="A15" s="109"/>
      <c r="B15" s="110"/>
      <c r="C15" s="108"/>
      <c r="D15" s="108"/>
    </row>
    <row r="16" spans="1:4" x14ac:dyDescent="0.25">
      <c r="A16" s="109"/>
      <c r="B16" s="110"/>
      <c r="C16" s="108"/>
      <c r="D16" s="108"/>
    </row>
    <row r="17" spans="1:4" x14ac:dyDescent="0.25">
      <c r="A17" s="109"/>
      <c r="B17" s="110"/>
      <c r="C17" s="108"/>
      <c r="D17" s="108"/>
    </row>
    <row r="18" spans="1:4" x14ac:dyDescent="0.25">
      <c r="A18" s="109" t="s">
        <v>39</v>
      </c>
      <c r="B18" s="110" t="s">
        <v>38</v>
      </c>
      <c r="C18" s="108" t="s">
        <v>37</v>
      </c>
      <c r="D18" s="108"/>
    </row>
    <row r="19" spans="1:4" x14ac:dyDescent="0.25">
      <c r="A19" s="109"/>
      <c r="B19" s="110"/>
      <c r="C19" s="108"/>
      <c r="D19" s="108"/>
    </row>
    <row r="20" spans="1:4" x14ac:dyDescent="0.25">
      <c r="A20" s="109"/>
      <c r="B20" s="110"/>
      <c r="C20" s="108"/>
      <c r="D20" s="108"/>
    </row>
    <row r="21" spans="1:4" x14ac:dyDescent="0.25">
      <c r="A21" s="109"/>
      <c r="B21" s="110"/>
      <c r="C21" s="108"/>
      <c r="D21" s="108"/>
    </row>
    <row r="22" spans="1:4" x14ac:dyDescent="0.25">
      <c r="A22" s="109"/>
      <c r="B22" s="110"/>
      <c r="C22" s="108"/>
      <c r="D22" s="108"/>
    </row>
    <row r="23" spans="1:4" x14ac:dyDescent="0.25">
      <c r="A23" s="109"/>
      <c r="B23" s="110"/>
      <c r="C23" s="108"/>
      <c r="D23" s="108"/>
    </row>
    <row r="24" spans="1:4" x14ac:dyDescent="0.25">
      <c r="A24" s="109"/>
      <c r="B24" s="110"/>
      <c r="C24" s="108"/>
      <c r="D24" s="108"/>
    </row>
    <row r="25" spans="1:4" x14ac:dyDescent="0.25">
      <c r="A25" s="109" t="s">
        <v>36</v>
      </c>
      <c r="B25" s="110" t="s">
        <v>35</v>
      </c>
      <c r="C25" s="108" t="s">
        <v>34</v>
      </c>
      <c r="D25" s="108"/>
    </row>
    <row r="26" spans="1:4" x14ac:dyDescent="0.25">
      <c r="A26" s="109"/>
      <c r="B26" s="110"/>
      <c r="C26" s="108"/>
      <c r="D26" s="108"/>
    </row>
    <row r="27" spans="1:4" x14ac:dyDescent="0.25">
      <c r="A27" s="109"/>
      <c r="B27" s="110"/>
      <c r="C27" s="108"/>
      <c r="D27" s="108"/>
    </row>
    <row r="28" spans="1:4" x14ac:dyDescent="0.25">
      <c r="A28" s="109"/>
      <c r="B28" s="110"/>
      <c r="C28" s="108"/>
      <c r="D28" s="108"/>
    </row>
    <row r="29" spans="1:4" x14ac:dyDescent="0.25">
      <c r="A29" s="109"/>
      <c r="B29" s="110"/>
      <c r="C29" s="108"/>
      <c r="D29" s="108"/>
    </row>
    <row r="30" spans="1:4" x14ac:dyDescent="0.25">
      <c r="A30" s="109"/>
      <c r="B30" s="110"/>
      <c r="C30" s="108"/>
      <c r="D30" s="108"/>
    </row>
    <row r="31" spans="1:4" x14ac:dyDescent="0.25">
      <c r="A31" s="109"/>
      <c r="B31" s="110"/>
      <c r="C31" s="108"/>
      <c r="D31" s="108"/>
    </row>
    <row r="32" spans="1:4" x14ac:dyDescent="0.25">
      <c r="A32" s="109"/>
      <c r="B32" s="110"/>
      <c r="C32" s="108"/>
      <c r="D32" s="108"/>
    </row>
    <row r="33" spans="1:4" x14ac:dyDescent="0.25">
      <c r="A33" s="109"/>
      <c r="B33" s="110"/>
      <c r="C33" s="108"/>
      <c r="D33" s="108"/>
    </row>
    <row r="34" spans="1:4" x14ac:dyDescent="0.25">
      <c r="A34" s="109" t="s">
        <v>33</v>
      </c>
      <c r="B34" s="111" t="s">
        <v>32</v>
      </c>
      <c r="C34" s="108" t="s">
        <v>31</v>
      </c>
      <c r="D34" s="108"/>
    </row>
    <row r="35" spans="1:4" x14ac:dyDescent="0.25">
      <c r="A35" s="109"/>
      <c r="B35" s="111"/>
      <c r="C35" s="108"/>
      <c r="D35" s="108"/>
    </row>
    <row r="36" spans="1:4" x14ac:dyDescent="0.25">
      <c r="A36" s="109"/>
      <c r="B36" s="111"/>
      <c r="C36" s="108"/>
      <c r="D36" s="108"/>
    </row>
    <row r="37" spans="1:4" x14ac:dyDescent="0.25">
      <c r="A37" s="109"/>
      <c r="B37" s="111"/>
      <c r="C37" s="108"/>
      <c r="D37" s="108"/>
    </row>
    <row r="38" spans="1:4" x14ac:dyDescent="0.25">
      <c r="A38" s="109"/>
      <c r="B38" s="111"/>
      <c r="C38" s="108"/>
      <c r="D38" s="108"/>
    </row>
    <row r="39" spans="1:4" x14ac:dyDescent="0.25">
      <c r="A39" s="109" t="s">
        <v>30</v>
      </c>
      <c r="B39" s="110" t="s">
        <v>29</v>
      </c>
      <c r="C39" s="108" t="s">
        <v>57</v>
      </c>
      <c r="D39" s="108"/>
    </row>
    <row r="40" spans="1:4" ht="76.5" customHeight="1" x14ac:dyDescent="0.25">
      <c r="A40" s="109"/>
      <c r="B40" s="110"/>
      <c r="C40" s="108"/>
      <c r="D40" s="108"/>
    </row>
    <row r="41" spans="1:4" ht="30" customHeight="1" x14ac:dyDescent="0.25">
      <c r="A41" s="106" t="s">
        <v>28</v>
      </c>
      <c r="B41" s="112" t="s">
        <v>27</v>
      </c>
      <c r="C41" s="108" t="s">
        <v>26</v>
      </c>
      <c r="D41" s="108"/>
    </row>
  </sheetData>
  <mergeCells count="27">
    <mergeCell ref="C41:D41"/>
    <mergeCell ref="A34:A38"/>
    <mergeCell ref="B34:B38"/>
    <mergeCell ref="C34:D38"/>
    <mergeCell ref="A39:A40"/>
    <mergeCell ref="B39:B40"/>
    <mergeCell ref="C39:D40"/>
    <mergeCell ref="A18:A24"/>
    <mergeCell ref="B18:B24"/>
    <mergeCell ref="C18:D24"/>
    <mergeCell ref="A25:A33"/>
    <mergeCell ref="B25:B33"/>
    <mergeCell ref="C25:D33"/>
    <mergeCell ref="A8:A9"/>
    <mergeCell ref="C8:D8"/>
    <mergeCell ref="C9:D9"/>
    <mergeCell ref="C10:D10"/>
    <mergeCell ref="C11:D11"/>
    <mergeCell ref="A12:A17"/>
    <mergeCell ref="B12:B17"/>
    <mergeCell ref="C12:D17"/>
    <mergeCell ref="A1:D1"/>
    <mergeCell ref="A3:D3"/>
    <mergeCell ref="A4:D4"/>
    <mergeCell ref="C5:D5"/>
    <mergeCell ref="A6:A7"/>
    <mergeCell ref="C6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7ADC5-0EF0-49E7-88C7-65B63534B7E7}">
  <sheetPr>
    <pageSetUpPr fitToPage="1"/>
  </sheetPr>
  <dimension ref="A1"/>
  <sheetViews>
    <sheetView showGridLines="0" view="pageBreakPreview" zoomScale="85" zoomScaleNormal="100" zoomScaleSheetLayoutView="85" workbookViewId="0">
      <selection activeCell="O22" sqref="O22"/>
    </sheetView>
  </sheetViews>
  <sheetFormatPr defaultRowHeight="15" x14ac:dyDescent="0.25"/>
  <sheetData/>
  <pageMargins left="0.7" right="0.7" top="0.75" bottom="0.75" header="0.3" footer="0.3"/>
  <pageSetup paperSize="9" scale="73" orientation="portrait" r:id="rId1"/>
  <rowBreaks count="1" manualBreakCount="1">
    <brk id="6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Aanbiedingsbegroting</vt:lpstr>
      <vt:lpstr>Functiegroepen</vt:lpstr>
      <vt:lpstr>Voorwaarden en uitgangspunten</vt:lpstr>
      <vt:lpstr>'Voorwaarden en uitgangspunten'!Afdrukbereik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Cornelis, P. (Pieter)</dc:creator>
  <cp:lastModifiedBy>Cornelis, P. (Pieter)</cp:lastModifiedBy>
  <dcterms:created xsi:type="dcterms:W3CDTF">2015-06-05T18:17:20Z</dcterms:created>
  <dcterms:modified xsi:type="dcterms:W3CDTF">2026-05-27T14:28:54Z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2026-05-27T10:00:12Z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457b5a45-c208-445b-8846-8238503d1074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</Properties>
</file>